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hamematakan'!$A$1:$E$36</definedName>
    <definedName name="_xlnm.Print_Area" localSheetId="0">'Ekamutneri hamematakan'!$A$1:$E$33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13" i="25"/>
  <c r="C13"/>
  <c r="C12" i="24"/>
  <c r="D12"/>
  <c r="D21"/>
  <c r="C7" l="1"/>
  <c r="E12" i="25" l="1"/>
  <c r="E10" i="24"/>
  <c r="E11"/>
  <c r="D7"/>
  <c r="E35" i="25" l="1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1"/>
  <c r="E10"/>
  <c r="E9"/>
  <c r="D8"/>
  <c r="C8"/>
  <c r="E7"/>
  <c r="E32" i="24"/>
  <c r="E31"/>
  <c r="E30"/>
  <c r="E29"/>
  <c r="E28"/>
  <c r="E27"/>
  <c r="E26"/>
  <c r="E25"/>
  <c r="E24"/>
  <c r="E23"/>
  <c r="E22"/>
  <c r="C21"/>
  <c r="E20"/>
  <c r="E19"/>
  <c r="E18"/>
  <c r="E17"/>
  <c r="E16"/>
  <c r="E15"/>
  <c r="E14"/>
  <c r="E13"/>
  <c r="E9"/>
  <c r="E8"/>
  <c r="D14" i="25" l="1"/>
  <c r="C14"/>
  <c r="E23"/>
  <c r="E12" i="24"/>
  <c r="E7"/>
  <c r="E21"/>
  <c r="C33"/>
  <c r="D33"/>
  <c r="E8" i="25"/>
  <c r="E14" l="1"/>
  <c r="D36"/>
  <c r="C36"/>
  <c r="E33" i="24"/>
  <c r="E36" i="25" l="1"/>
  <c r="E13"/>
</calcChain>
</file>

<file path=xl/sharedStrings.xml><?xml version="1.0" encoding="utf-8"?>
<sst xmlns="http://schemas.openxmlformats.org/spreadsheetml/2006/main" count="87" uniqueCount="52">
  <si>
    <t>հ/հ</t>
  </si>
  <si>
    <t xml:space="preserve">այլ 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</si>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</sst>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54">
    <xf numFmtId="0" fontId="0" fillId="0" borderId="0" xfId="0"/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2" fillId="0" borderId="0" xfId="44" applyFont="1" applyAlignment="1" applyProtection="1">
      <alignment horizontal="center"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31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1" fillId="0" borderId="2" xfId="44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 wrapText="1"/>
    </xf>
    <xf numFmtId="0" fontId="34" fillId="0" borderId="1" xfId="0" applyNumberFormat="1" applyFont="1" applyBorder="1" applyAlignment="1" applyProtection="1">
      <alignment horizontal="center" vertical="center" wrapText="1"/>
    </xf>
    <xf numFmtId="0" fontId="1" fillId="0" borderId="2" xfId="1" applyNumberFormat="1" applyFont="1" applyBorder="1" applyAlignment="1" applyProtection="1">
      <alignment horizontal="center" vertical="center" wrapText="1"/>
    </xf>
    <xf numFmtId="0" fontId="23" fillId="0" borderId="1" xfId="44" applyNumberFormat="1" applyFont="1" applyBorder="1" applyAlignment="1" applyProtection="1">
      <alignment horizontal="center" vertical="center"/>
    </xf>
    <xf numFmtId="165" fontId="23" fillId="0" borderId="1" xfId="44" applyNumberFormat="1" applyFont="1" applyBorder="1" applyAlignment="1" applyProtection="1">
      <alignment horizontal="left" vertical="center" wrapText="1"/>
    </xf>
    <xf numFmtId="164" fontId="23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2" fontId="23" fillId="0" borderId="1" xfId="44" applyNumberFormat="1" applyFont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2" fontId="1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2" fillId="0" borderId="0" xfId="1" applyNumberFormat="1" applyFont="1" applyAlignment="1" applyProtection="1">
      <alignment vertical="center"/>
    </xf>
    <xf numFmtId="0" fontId="22" fillId="0" borderId="0" xfId="1" applyFont="1" applyAlignment="1" applyProtection="1">
      <alignment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zoomScaleSheetLayoutView="100" workbookViewId="0">
      <selection activeCell="N6" sqref="N6"/>
    </sheetView>
  </sheetViews>
  <sheetFormatPr defaultRowHeight="13.5"/>
  <cols>
    <col min="1" max="1" width="4.28515625" style="10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34" t="s">
        <v>2</v>
      </c>
      <c r="B1" s="34"/>
      <c r="C1" s="34"/>
      <c r="D1" s="34"/>
      <c r="E1" s="34"/>
    </row>
    <row r="2" spans="1:13" s="6" customFormat="1" ht="20.25" customHeight="1">
      <c r="A2" s="35" t="s">
        <v>3</v>
      </c>
      <c r="B2" s="35"/>
      <c r="C2" s="5">
        <v>148</v>
      </c>
      <c r="D2" s="36" t="s">
        <v>4</v>
      </c>
      <c r="E2" s="36"/>
    </row>
    <row r="3" spans="1:13" ht="45" customHeight="1">
      <c r="A3" s="37" t="s">
        <v>47</v>
      </c>
      <c r="B3" s="37"/>
      <c r="C3" s="37"/>
      <c r="D3" s="37"/>
      <c r="E3" s="37"/>
      <c r="F3" s="7"/>
      <c r="G3" s="7"/>
      <c r="H3" s="7"/>
    </row>
    <row r="4" spans="1:13" s="9" customFormat="1" ht="22.5" customHeight="1">
      <c r="A4" s="33" t="s">
        <v>51</v>
      </c>
      <c r="B4" s="33"/>
      <c r="C4" s="33"/>
      <c r="D4" s="33"/>
      <c r="E4" s="33"/>
      <c r="F4" s="8"/>
      <c r="G4" s="8"/>
      <c r="H4" s="8"/>
      <c r="I4" s="8"/>
      <c r="J4" s="8"/>
      <c r="K4" s="8"/>
      <c r="L4" s="8"/>
      <c r="M4" s="8"/>
    </row>
    <row r="5" spans="1:13">
      <c r="E5" s="11" t="s">
        <v>5</v>
      </c>
    </row>
    <row r="6" spans="1:13" s="6" customFormat="1" ht="63.75" customHeight="1">
      <c r="A6" s="12" t="s">
        <v>0</v>
      </c>
      <c r="B6" s="13" t="s">
        <v>6</v>
      </c>
      <c r="C6" s="14" t="s">
        <v>49</v>
      </c>
      <c r="D6" s="14" t="s">
        <v>48</v>
      </c>
      <c r="E6" s="15" t="s">
        <v>7</v>
      </c>
    </row>
    <row r="7" spans="1:13" ht="31.5" customHeight="1">
      <c r="A7" s="16" t="s">
        <v>8</v>
      </c>
      <c r="B7" s="17" t="s">
        <v>9</v>
      </c>
      <c r="C7" s="18">
        <f>SUM(C8:C9,C10:C11)</f>
        <v>21685.5</v>
      </c>
      <c r="D7" s="18">
        <f>SUM(D8:D9,D10:D11)</f>
        <v>17307.599999999999</v>
      </c>
      <c r="E7" s="18">
        <f t="shared" ref="E7:E33" si="0">D7-C7</f>
        <v>-4377.9000000000015</v>
      </c>
      <c r="F7" s="19"/>
    </row>
    <row r="8" spans="1:13" ht="18" customHeight="1">
      <c r="A8" s="20">
        <v>1</v>
      </c>
      <c r="B8" s="3" t="s">
        <v>10</v>
      </c>
      <c r="C8" s="21">
        <v>20632.5</v>
      </c>
      <c r="D8" s="21">
        <v>16562.7</v>
      </c>
      <c r="E8" s="21">
        <f t="shared" si="0"/>
        <v>-4069.7999999999993</v>
      </c>
      <c r="F8" s="19"/>
      <c r="G8" s="19"/>
    </row>
    <row r="9" spans="1:13" ht="18.75" customHeight="1">
      <c r="A9" s="20">
        <v>2</v>
      </c>
      <c r="B9" s="3" t="s">
        <v>11</v>
      </c>
      <c r="C9" s="21">
        <v>1050</v>
      </c>
      <c r="D9" s="21">
        <v>719</v>
      </c>
      <c r="E9" s="21">
        <f t="shared" si="0"/>
        <v>-331</v>
      </c>
      <c r="F9" s="19"/>
      <c r="G9" s="19"/>
    </row>
    <row r="10" spans="1:13" ht="18.75" customHeight="1">
      <c r="A10" s="20">
        <v>3</v>
      </c>
      <c r="B10" s="3" t="s">
        <v>12</v>
      </c>
      <c r="C10" s="22">
        <v>3</v>
      </c>
      <c r="D10" s="22">
        <v>5.3</v>
      </c>
      <c r="E10" s="21">
        <f t="shared" si="0"/>
        <v>2.2999999999999998</v>
      </c>
      <c r="F10" s="19"/>
      <c r="G10" s="19"/>
    </row>
    <row r="11" spans="1:13" ht="18.75" customHeight="1">
      <c r="A11" s="20">
        <v>4</v>
      </c>
      <c r="B11" s="2" t="s">
        <v>1</v>
      </c>
      <c r="C11" s="22"/>
      <c r="D11" s="22">
        <v>20.6</v>
      </c>
      <c r="E11" s="21">
        <f t="shared" si="0"/>
        <v>20.6</v>
      </c>
      <c r="F11" s="19"/>
    </row>
    <row r="12" spans="1:13" ht="29.25" customHeight="1">
      <c r="A12" s="16" t="s">
        <v>13</v>
      </c>
      <c r="B12" s="17" t="s">
        <v>14</v>
      </c>
      <c r="C12" s="23">
        <f>SUM(C13,C15:C21,C25:C32)</f>
        <v>21685.499999999996</v>
      </c>
      <c r="D12" s="23">
        <f>SUM(D13,D15:D21,D25:D32)</f>
        <v>19662.499999999996</v>
      </c>
      <c r="E12" s="18">
        <f t="shared" si="0"/>
        <v>-2023</v>
      </c>
      <c r="F12" s="19"/>
    </row>
    <row r="13" spans="1:13" ht="21" customHeight="1">
      <c r="A13" s="20">
        <v>1</v>
      </c>
      <c r="B13" s="3" t="s">
        <v>15</v>
      </c>
      <c r="C13" s="22">
        <v>14977.6</v>
      </c>
      <c r="D13" s="21">
        <v>14583.4</v>
      </c>
      <c r="E13" s="21">
        <f t="shared" si="0"/>
        <v>-394.20000000000073</v>
      </c>
      <c r="F13" s="19"/>
    </row>
    <row r="14" spans="1:13" s="29" customFormat="1" ht="20.25" customHeight="1">
      <c r="A14" s="24">
        <v>1.1000000000000001</v>
      </c>
      <c r="B14" s="25" t="s">
        <v>16</v>
      </c>
      <c r="C14" s="26">
        <v>618.70000000000005</v>
      </c>
      <c r="D14" s="27">
        <v>430.4</v>
      </c>
      <c r="E14" s="27">
        <f>D14-C14</f>
        <v>-188.30000000000007</v>
      </c>
      <c r="F14" s="28"/>
      <c r="G14" s="4"/>
    </row>
    <row r="15" spans="1:13" ht="21" customHeight="1">
      <c r="A15" s="20">
        <v>2</v>
      </c>
      <c r="B15" s="3" t="s">
        <v>17</v>
      </c>
      <c r="C15" s="22">
        <v>4545</v>
      </c>
      <c r="D15" s="21">
        <v>3869.2</v>
      </c>
      <c r="E15" s="21">
        <f t="shared" si="0"/>
        <v>-675.80000000000018</v>
      </c>
      <c r="F15" s="19"/>
    </row>
    <row r="16" spans="1:13" ht="21" customHeight="1">
      <c r="A16" s="20">
        <v>3</v>
      </c>
      <c r="B16" s="3" t="s">
        <v>18</v>
      </c>
      <c r="C16" s="22">
        <v>730.5</v>
      </c>
      <c r="D16" s="21">
        <v>343.8</v>
      </c>
      <c r="E16" s="21">
        <f t="shared" si="0"/>
        <v>-386.7</v>
      </c>
      <c r="F16" s="19"/>
    </row>
    <row r="17" spans="1:7" ht="21" customHeight="1">
      <c r="A17" s="20">
        <v>4</v>
      </c>
      <c r="B17" s="3" t="s">
        <v>19</v>
      </c>
      <c r="C17" s="22">
        <v>530.6</v>
      </c>
      <c r="D17" s="22">
        <v>460.1</v>
      </c>
      <c r="E17" s="21">
        <f t="shared" si="0"/>
        <v>-70.5</v>
      </c>
      <c r="F17" s="19"/>
    </row>
    <row r="18" spans="1:7" ht="21" customHeight="1">
      <c r="A18" s="20">
        <v>5</v>
      </c>
      <c r="B18" s="3" t="s">
        <v>20</v>
      </c>
      <c r="C18" s="22">
        <v>134.4</v>
      </c>
      <c r="D18" s="21">
        <v>77.7</v>
      </c>
      <c r="E18" s="21">
        <f t="shared" si="0"/>
        <v>-56.7</v>
      </c>
      <c r="F18" s="19"/>
    </row>
    <row r="19" spans="1:7" ht="21" customHeight="1">
      <c r="A19" s="20">
        <v>6</v>
      </c>
      <c r="B19" s="3" t="s">
        <v>21</v>
      </c>
      <c r="C19" s="22">
        <v>14.6</v>
      </c>
      <c r="D19" s="21">
        <v>14.6</v>
      </c>
      <c r="E19" s="21">
        <f t="shared" si="0"/>
        <v>0</v>
      </c>
      <c r="F19" s="19"/>
    </row>
    <row r="20" spans="1:7" ht="21" customHeight="1">
      <c r="A20" s="20">
        <v>7</v>
      </c>
      <c r="B20" s="3" t="s">
        <v>22</v>
      </c>
      <c r="C20" s="22">
        <v>28.8</v>
      </c>
      <c r="D20" s="21">
        <v>28</v>
      </c>
      <c r="E20" s="21">
        <f t="shared" si="0"/>
        <v>-0.80000000000000071</v>
      </c>
      <c r="F20" s="19"/>
    </row>
    <row r="21" spans="1:7" ht="21" customHeight="1">
      <c r="A21" s="20">
        <v>8</v>
      </c>
      <c r="B21" s="3" t="s">
        <v>23</v>
      </c>
      <c r="C21" s="22">
        <f>SUM(C22:C24)</f>
        <v>92.5</v>
      </c>
      <c r="D21" s="22">
        <f>D22+D23+D24</f>
        <v>92</v>
      </c>
      <c r="E21" s="21">
        <f t="shared" si="0"/>
        <v>-0.5</v>
      </c>
      <c r="F21" s="19"/>
    </row>
    <row r="22" spans="1:7" s="29" customFormat="1" ht="21" customHeight="1">
      <c r="A22" s="24">
        <v>8.1</v>
      </c>
      <c r="B22" s="25" t="s">
        <v>24</v>
      </c>
      <c r="C22" s="26">
        <v>43.2</v>
      </c>
      <c r="D22" s="27">
        <v>43.2</v>
      </c>
      <c r="E22" s="27">
        <f t="shared" si="0"/>
        <v>0</v>
      </c>
      <c r="F22" s="28"/>
      <c r="G22" s="4"/>
    </row>
    <row r="23" spans="1:7" s="29" customFormat="1" ht="21" customHeight="1">
      <c r="A23" s="24">
        <v>8.1999999999999993</v>
      </c>
      <c r="B23" s="25" t="s">
        <v>25</v>
      </c>
      <c r="C23" s="26">
        <v>8.8000000000000007</v>
      </c>
      <c r="D23" s="27">
        <v>8.3000000000000007</v>
      </c>
      <c r="E23" s="27">
        <f t="shared" si="0"/>
        <v>-0.5</v>
      </c>
      <c r="F23" s="28"/>
      <c r="G23" s="4"/>
    </row>
    <row r="24" spans="1:7" s="29" customFormat="1" ht="21" customHeight="1">
      <c r="A24" s="24">
        <v>8.3000000000000007</v>
      </c>
      <c r="B24" s="25" t="s">
        <v>26</v>
      </c>
      <c r="C24" s="26">
        <v>40.5</v>
      </c>
      <c r="D24" s="27">
        <v>40.5</v>
      </c>
      <c r="E24" s="27">
        <f t="shared" si="0"/>
        <v>0</v>
      </c>
      <c r="F24" s="28"/>
      <c r="G24" s="4"/>
    </row>
    <row r="25" spans="1:7" ht="21" customHeight="1">
      <c r="A25" s="20">
        <v>9</v>
      </c>
      <c r="B25" s="3" t="s">
        <v>27</v>
      </c>
      <c r="C25" s="22">
        <v>330.8</v>
      </c>
      <c r="D25" s="21">
        <v>77.400000000000006</v>
      </c>
      <c r="E25" s="21">
        <f t="shared" si="0"/>
        <v>-253.4</v>
      </c>
      <c r="F25" s="19"/>
    </row>
    <row r="26" spans="1:7" ht="21" customHeight="1">
      <c r="A26" s="20">
        <v>10</v>
      </c>
      <c r="B26" s="3" t="s">
        <v>28</v>
      </c>
      <c r="C26" s="22">
        <v>37.5</v>
      </c>
      <c r="D26" s="21">
        <v>32.299999999999997</v>
      </c>
      <c r="E26" s="21">
        <f t="shared" si="0"/>
        <v>-5.2000000000000028</v>
      </c>
      <c r="F26" s="19"/>
    </row>
    <row r="27" spans="1:7" ht="21" customHeight="1">
      <c r="A27" s="20">
        <v>11</v>
      </c>
      <c r="B27" s="3" t="s">
        <v>29</v>
      </c>
      <c r="C27" s="22">
        <v>72</v>
      </c>
      <c r="D27" s="21">
        <v>48</v>
      </c>
      <c r="E27" s="21">
        <f t="shared" si="0"/>
        <v>-24</v>
      </c>
      <c r="F27" s="19"/>
    </row>
    <row r="28" spans="1:7" ht="21" customHeight="1">
      <c r="A28" s="20">
        <v>12</v>
      </c>
      <c r="B28" s="3" t="s">
        <v>30</v>
      </c>
      <c r="C28" s="21">
        <v>52.5</v>
      </c>
      <c r="D28" s="21">
        <v>16</v>
      </c>
      <c r="E28" s="21">
        <f>D28-C28</f>
        <v>-36.5</v>
      </c>
      <c r="F28" s="19"/>
    </row>
    <row r="29" spans="1:7" ht="21" customHeight="1">
      <c r="A29" s="20">
        <v>13</v>
      </c>
      <c r="B29" s="3" t="s">
        <v>31</v>
      </c>
      <c r="C29" s="22">
        <v>22.5</v>
      </c>
      <c r="D29" s="21"/>
      <c r="E29" s="21">
        <f t="shared" si="0"/>
        <v>-22.5</v>
      </c>
      <c r="F29" s="19"/>
    </row>
    <row r="30" spans="1:7" ht="21" customHeight="1">
      <c r="A30" s="20">
        <v>14</v>
      </c>
      <c r="B30" s="3" t="s">
        <v>32</v>
      </c>
      <c r="C30" s="22">
        <v>22.5</v>
      </c>
      <c r="D30" s="21"/>
      <c r="E30" s="21">
        <f t="shared" si="0"/>
        <v>-22.5</v>
      </c>
      <c r="F30" s="19"/>
    </row>
    <row r="31" spans="1:7" ht="21" customHeight="1">
      <c r="A31" s="20">
        <v>15</v>
      </c>
      <c r="B31" s="3" t="s">
        <v>33</v>
      </c>
      <c r="C31" s="21">
        <v>78.7</v>
      </c>
      <c r="D31" s="21"/>
      <c r="E31" s="21">
        <f t="shared" si="0"/>
        <v>-78.7</v>
      </c>
      <c r="F31" s="19"/>
    </row>
    <row r="32" spans="1:7" ht="21" customHeight="1">
      <c r="A32" s="20">
        <v>16</v>
      </c>
      <c r="B32" s="3" t="s">
        <v>34</v>
      </c>
      <c r="C32" s="21">
        <v>15</v>
      </c>
      <c r="D32" s="21">
        <v>20</v>
      </c>
      <c r="E32" s="21">
        <f t="shared" ref="E32" si="1">D32-C32</f>
        <v>5</v>
      </c>
      <c r="F32" s="19"/>
    </row>
    <row r="33" spans="1:6" s="32" customFormat="1" ht="24.75" customHeight="1">
      <c r="A33" s="16" t="s">
        <v>35</v>
      </c>
      <c r="B33" s="30" t="s">
        <v>36</v>
      </c>
      <c r="C33" s="18">
        <f>C7-C12</f>
        <v>0</v>
      </c>
      <c r="D33" s="18">
        <f>D7-D12</f>
        <v>-2354.8999999999978</v>
      </c>
      <c r="E33" s="18">
        <f t="shared" si="0"/>
        <v>-2354.8999999999978</v>
      </c>
      <c r="F33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6"/>
  <sheetViews>
    <sheetView tabSelected="1" view="pageBreakPreview" topLeftCell="A14" workbookViewId="0">
      <selection activeCell="J35" sqref="J35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14" style="4" customWidth="1"/>
    <col min="7" max="7" width="11.28515625" style="4" bestFit="1" customWidth="1"/>
    <col min="8" max="16384" width="9.140625" style="4"/>
  </cols>
  <sheetData>
    <row r="1" spans="1:13" ht="20.25" customHeight="1">
      <c r="A1" s="34" t="s">
        <v>37</v>
      </c>
      <c r="B1" s="34"/>
      <c r="C1" s="34"/>
      <c r="D1" s="34"/>
      <c r="E1" s="34"/>
    </row>
    <row r="2" spans="1:13" s="6" customFormat="1" ht="19.5" customHeight="1">
      <c r="A2" s="35" t="s">
        <v>3</v>
      </c>
      <c r="B2" s="35"/>
      <c r="C2" s="5">
        <v>148</v>
      </c>
      <c r="D2" s="36" t="s">
        <v>4</v>
      </c>
      <c r="E2" s="36"/>
    </row>
    <row r="3" spans="1:13" ht="49.5" customHeight="1">
      <c r="A3" s="37" t="s">
        <v>50</v>
      </c>
      <c r="B3" s="37"/>
      <c r="C3" s="37"/>
      <c r="D3" s="37"/>
      <c r="E3" s="37"/>
      <c r="F3" s="7"/>
      <c r="G3" s="7"/>
      <c r="H3" s="7"/>
      <c r="I3" s="7"/>
      <c r="J3" s="7"/>
      <c r="K3" s="7"/>
    </row>
    <row r="4" spans="1:13" s="9" customFormat="1" ht="22.5" customHeight="1">
      <c r="A4" s="33" t="s">
        <v>51</v>
      </c>
      <c r="B4" s="33"/>
      <c r="C4" s="33"/>
      <c r="D4" s="33"/>
      <c r="E4" s="33"/>
      <c r="F4" s="8"/>
      <c r="G4" s="8"/>
      <c r="H4" s="8"/>
      <c r="I4" s="8"/>
      <c r="J4" s="8"/>
      <c r="K4" s="8"/>
      <c r="L4" s="8"/>
      <c r="M4" s="8"/>
    </row>
    <row r="5" spans="1:13" s="6" customFormat="1" ht="17.25" customHeight="1">
      <c r="A5" s="38"/>
      <c r="B5" s="38"/>
      <c r="E5" s="39" t="s">
        <v>38</v>
      </c>
    </row>
    <row r="6" spans="1:13" s="6" customFormat="1" ht="63" customHeight="1">
      <c r="A6" s="40" t="s">
        <v>0</v>
      </c>
      <c r="B6" s="41" t="s">
        <v>6</v>
      </c>
      <c r="C6" s="42" t="s">
        <v>49</v>
      </c>
      <c r="D6" s="42" t="s">
        <v>48</v>
      </c>
      <c r="E6" s="43" t="s">
        <v>7</v>
      </c>
    </row>
    <row r="7" spans="1:13" s="6" customFormat="1" ht="37.5" customHeight="1">
      <c r="A7" s="44" t="s">
        <v>8</v>
      </c>
      <c r="B7" s="45" t="s">
        <v>39</v>
      </c>
      <c r="C7" s="46">
        <v>820</v>
      </c>
      <c r="D7" s="46">
        <v>820</v>
      </c>
      <c r="E7" s="46">
        <f>D7-C7</f>
        <v>0</v>
      </c>
    </row>
    <row r="8" spans="1:13" s="6" customFormat="1" ht="28.5">
      <c r="A8" s="44" t="s">
        <v>13</v>
      </c>
      <c r="B8" s="45" t="s">
        <v>40</v>
      </c>
      <c r="C8" s="46">
        <f>SUM(C9:C12)</f>
        <v>20380</v>
      </c>
      <c r="D8" s="46">
        <f>SUM(D9:D12)</f>
        <v>17303</v>
      </c>
      <c r="E8" s="46">
        <f>D8-C8</f>
        <v>-3077</v>
      </c>
    </row>
    <row r="9" spans="1:13" s="6" customFormat="1" ht="17.25" customHeight="1">
      <c r="A9" s="20">
        <v>1</v>
      </c>
      <c r="B9" s="2" t="s">
        <v>10</v>
      </c>
      <c r="C9" s="47">
        <v>19257</v>
      </c>
      <c r="D9" s="47">
        <v>16562.7</v>
      </c>
      <c r="E9" s="47">
        <f>D9-C9</f>
        <v>-2694.2999999999993</v>
      </c>
    </row>
    <row r="10" spans="1:13" s="6" customFormat="1" ht="17.25" customHeight="1">
      <c r="A10" s="20">
        <v>2</v>
      </c>
      <c r="B10" s="3" t="s">
        <v>11</v>
      </c>
      <c r="C10" s="47">
        <v>1120</v>
      </c>
      <c r="D10" s="47">
        <v>719</v>
      </c>
      <c r="E10" s="47">
        <f>D10-C10</f>
        <v>-401</v>
      </c>
    </row>
    <row r="11" spans="1:13" s="6" customFormat="1" ht="17.25" customHeight="1">
      <c r="A11" s="20">
        <v>3</v>
      </c>
      <c r="B11" s="2" t="s">
        <v>12</v>
      </c>
      <c r="C11" s="47">
        <v>3</v>
      </c>
      <c r="D11" s="47">
        <v>5.3</v>
      </c>
      <c r="E11" s="47">
        <f t="shared" ref="E11:E35" si="0">D11-C11</f>
        <v>2.2999999999999998</v>
      </c>
    </row>
    <row r="12" spans="1:13" s="6" customFormat="1" ht="16.5" customHeight="1">
      <c r="A12" s="20">
        <v>4</v>
      </c>
      <c r="B12" s="2" t="s">
        <v>1</v>
      </c>
      <c r="C12" s="47"/>
      <c r="D12" s="47">
        <v>16</v>
      </c>
      <c r="E12" s="47">
        <f>D12-C12</f>
        <v>16</v>
      </c>
    </row>
    <row r="13" spans="1:13" s="6" customFormat="1" ht="43.5" customHeight="1">
      <c r="A13" s="44" t="s">
        <v>35</v>
      </c>
      <c r="B13" s="45" t="s">
        <v>41</v>
      </c>
      <c r="C13" s="48">
        <f>C14</f>
        <v>19628.699999999997</v>
      </c>
      <c r="D13" s="48">
        <f>D14</f>
        <v>18118.7</v>
      </c>
      <c r="E13" s="46">
        <f t="shared" si="0"/>
        <v>-1509.9999999999964</v>
      </c>
    </row>
    <row r="14" spans="1:13" s="6" customFormat="1" ht="18" customHeight="1">
      <c r="A14" s="44" t="s">
        <v>42</v>
      </c>
      <c r="B14" s="45" t="s">
        <v>43</v>
      </c>
      <c r="C14" s="46">
        <f>SUM(C15,C17:C23,C27:C34,C35:C35)</f>
        <v>19628.699999999997</v>
      </c>
      <c r="D14" s="46">
        <f>SUM(D15,D17:D23,D27:D34,D35:D35)</f>
        <v>18118.7</v>
      </c>
      <c r="E14" s="46">
        <f t="shared" si="0"/>
        <v>-1509.9999999999964</v>
      </c>
      <c r="F14" s="49"/>
    </row>
    <row r="15" spans="1:13" s="6" customFormat="1" ht="18" customHeight="1">
      <c r="A15" s="20">
        <v>1</v>
      </c>
      <c r="B15" s="3" t="s">
        <v>15</v>
      </c>
      <c r="C15" s="47">
        <v>13313.8</v>
      </c>
      <c r="D15" s="47">
        <v>13230.3</v>
      </c>
      <c r="E15" s="47">
        <f t="shared" si="0"/>
        <v>-83.5</v>
      </c>
    </row>
    <row r="16" spans="1:13" s="6" customFormat="1" ht="18" customHeight="1">
      <c r="A16" s="20">
        <v>1.1000000000000001</v>
      </c>
      <c r="B16" s="3" t="s">
        <v>16</v>
      </c>
      <c r="C16" s="47">
        <v>482.3</v>
      </c>
      <c r="D16" s="47">
        <v>430.4</v>
      </c>
      <c r="E16" s="47">
        <f t="shared" si="0"/>
        <v>-51.900000000000034</v>
      </c>
    </row>
    <row r="17" spans="1:8" s="6" customFormat="1" ht="18" customHeight="1">
      <c r="A17" s="20">
        <v>2</v>
      </c>
      <c r="B17" s="3" t="s">
        <v>17</v>
      </c>
      <c r="C17" s="50">
        <v>4224.2</v>
      </c>
      <c r="D17" s="47">
        <v>3304.9</v>
      </c>
      <c r="E17" s="47">
        <f t="shared" si="0"/>
        <v>-919.29999999999973</v>
      </c>
      <c r="F17" s="49"/>
    </row>
    <row r="18" spans="1:8" s="6" customFormat="1" ht="18" customHeight="1">
      <c r="A18" s="20">
        <v>3</v>
      </c>
      <c r="B18" s="3" t="s">
        <v>18</v>
      </c>
      <c r="C18" s="47">
        <v>487</v>
      </c>
      <c r="D18" s="47">
        <v>343.8</v>
      </c>
      <c r="E18" s="47">
        <f t="shared" si="0"/>
        <v>-143.19999999999999</v>
      </c>
      <c r="F18" s="49"/>
    </row>
    <row r="19" spans="1:8" s="6" customFormat="1" ht="18" customHeight="1">
      <c r="A19" s="20">
        <v>4</v>
      </c>
      <c r="B19" s="3" t="s">
        <v>19</v>
      </c>
      <c r="C19" s="47">
        <v>472</v>
      </c>
      <c r="D19" s="47">
        <v>460</v>
      </c>
      <c r="E19" s="47">
        <f t="shared" si="0"/>
        <v>-12</v>
      </c>
      <c r="F19" s="49"/>
    </row>
    <row r="20" spans="1:8" s="6" customFormat="1" ht="18" customHeight="1">
      <c r="A20" s="20">
        <v>5</v>
      </c>
      <c r="B20" s="3" t="s">
        <v>20</v>
      </c>
      <c r="C20" s="47">
        <v>119.5</v>
      </c>
      <c r="D20" s="47">
        <v>72.3</v>
      </c>
      <c r="E20" s="47">
        <f t="shared" si="0"/>
        <v>-47.2</v>
      </c>
    </row>
    <row r="21" spans="1:8" s="6" customFormat="1" ht="16.5" customHeight="1">
      <c r="A21" s="20">
        <v>6</v>
      </c>
      <c r="B21" s="3" t="s">
        <v>21</v>
      </c>
      <c r="C21" s="47">
        <v>14.6</v>
      </c>
      <c r="D21" s="47">
        <v>19.399999999999999</v>
      </c>
      <c r="E21" s="47">
        <f t="shared" si="0"/>
        <v>4.7999999999999989</v>
      </c>
      <c r="F21" s="51"/>
      <c r="G21" s="51"/>
      <c r="H21" s="51"/>
    </row>
    <row r="22" spans="1:8" s="6" customFormat="1" ht="17.25">
      <c r="A22" s="20">
        <v>7</v>
      </c>
      <c r="B22" s="3" t="s">
        <v>22</v>
      </c>
      <c r="C22" s="47">
        <v>28</v>
      </c>
      <c r="D22" s="47">
        <v>24.5</v>
      </c>
      <c r="E22" s="47">
        <f t="shared" si="0"/>
        <v>-3.5</v>
      </c>
    </row>
    <row r="23" spans="1:8" s="6" customFormat="1" ht="17.25">
      <c r="A23" s="20">
        <v>8</v>
      </c>
      <c r="B23" s="3" t="s">
        <v>23</v>
      </c>
      <c r="C23" s="47">
        <f>SUM(C24:C26)</f>
        <v>82.199999999999989</v>
      </c>
      <c r="D23" s="47">
        <f>SUM(D24:D26)</f>
        <v>74.2</v>
      </c>
      <c r="E23" s="47">
        <f t="shared" si="0"/>
        <v>-7.9999999999999858</v>
      </c>
      <c r="F23" s="49"/>
    </row>
    <row r="24" spans="1:8" s="53" customFormat="1" ht="17.25">
      <c r="A24" s="20">
        <v>8.1</v>
      </c>
      <c r="B24" s="3" t="s">
        <v>24</v>
      </c>
      <c r="C24" s="47">
        <v>38.4</v>
      </c>
      <c r="D24" s="47">
        <v>44.7</v>
      </c>
      <c r="E24" s="47">
        <f t="shared" si="0"/>
        <v>6.3000000000000043</v>
      </c>
      <c r="F24" s="52"/>
    </row>
    <row r="25" spans="1:8" s="6" customFormat="1" ht="17.25">
      <c r="A25" s="20">
        <v>8.1999999999999993</v>
      </c>
      <c r="B25" s="3" t="s">
        <v>25</v>
      </c>
      <c r="C25" s="47">
        <v>7.8</v>
      </c>
      <c r="D25" s="47">
        <v>2.5</v>
      </c>
      <c r="E25" s="47">
        <f t="shared" si="0"/>
        <v>-5.3</v>
      </c>
      <c r="F25" s="49"/>
    </row>
    <row r="26" spans="1:8" s="6" customFormat="1" ht="17.25" customHeight="1">
      <c r="A26" s="20">
        <v>8.3000000000000007</v>
      </c>
      <c r="B26" s="3" t="s">
        <v>26</v>
      </c>
      <c r="C26" s="47">
        <v>36</v>
      </c>
      <c r="D26" s="47">
        <v>27</v>
      </c>
      <c r="E26" s="47">
        <f t="shared" si="0"/>
        <v>-9</v>
      </c>
    </row>
    <row r="27" spans="1:8" s="6" customFormat="1" ht="18" customHeight="1">
      <c r="A27" s="20">
        <v>9</v>
      </c>
      <c r="B27" s="3" t="s">
        <v>27</v>
      </c>
      <c r="C27" s="47">
        <v>330.8</v>
      </c>
      <c r="D27" s="47">
        <v>205.3</v>
      </c>
      <c r="E27" s="47">
        <f t="shared" si="0"/>
        <v>-125.5</v>
      </c>
    </row>
    <row r="28" spans="1:8" s="6" customFormat="1" ht="18" customHeight="1">
      <c r="A28" s="20">
        <v>10</v>
      </c>
      <c r="B28" s="3" t="s">
        <v>28</v>
      </c>
      <c r="C28" s="47">
        <v>37.5</v>
      </c>
      <c r="D28" s="47">
        <v>57.9</v>
      </c>
      <c r="E28" s="47">
        <f t="shared" si="0"/>
        <v>20.399999999999999</v>
      </c>
    </row>
    <row r="29" spans="1:8" s="6" customFormat="1" ht="18" customHeight="1">
      <c r="A29" s="20">
        <v>11</v>
      </c>
      <c r="B29" s="3" t="s">
        <v>29</v>
      </c>
      <c r="C29" s="47">
        <v>48</v>
      </c>
      <c r="D29" s="47">
        <v>48</v>
      </c>
      <c r="E29" s="47">
        <f t="shared" si="0"/>
        <v>0</v>
      </c>
    </row>
    <row r="30" spans="1:8" s="6" customFormat="1" ht="18" customHeight="1">
      <c r="A30" s="20">
        <v>12</v>
      </c>
      <c r="B30" s="3" t="s">
        <v>30</v>
      </c>
      <c r="C30" s="47">
        <v>54</v>
      </c>
      <c r="D30" s="47">
        <v>16</v>
      </c>
      <c r="E30" s="47">
        <f t="shared" si="0"/>
        <v>-38</v>
      </c>
    </row>
    <row r="31" spans="1:8" s="6" customFormat="1" ht="18" customHeight="1">
      <c r="A31" s="20">
        <v>13</v>
      </c>
      <c r="B31" s="3" t="s">
        <v>31</v>
      </c>
      <c r="C31" s="47">
        <v>30</v>
      </c>
      <c r="D31" s="47"/>
      <c r="E31" s="47">
        <f t="shared" si="0"/>
        <v>-30</v>
      </c>
    </row>
    <row r="32" spans="1:8" s="6" customFormat="1" ht="18" customHeight="1">
      <c r="A32" s="20">
        <v>14</v>
      </c>
      <c r="B32" s="3" t="s">
        <v>32</v>
      </c>
      <c r="C32" s="47">
        <v>20</v>
      </c>
      <c r="D32" s="47"/>
      <c r="E32" s="47">
        <f t="shared" si="0"/>
        <v>-20</v>
      </c>
    </row>
    <row r="33" spans="1:5" s="6" customFormat="1" ht="18" customHeight="1">
      <c r="A33" s="20">
        <v>15</v>
      </c>
      <c r="B33" s="3" t="s">
        <v>33</v>
      </c>
      <c r="C33" s="47">
        <v>105</v>
      </c>
      <c r="D33" s="47"/>
      <c r="E33" s="47">
        <f t="shared" si="0"/>
        <v>-105</v>
      </c>
    </row>
    <row r="34" spans="1:5" s="6" customFormat="1" ht="17.25" customHeight="1">
      <c r="A34" s="20">
        <v>16</v>
      </c>
      <c r="B34" s="3" t="s">
        <v>34</v>
      </c>
      <c r="C34" s="47">
        <v>20</v>
      </c>
      <c r="D34" s="47">
        <v>20</v>
      </c>
      <c r="E34" s="47">
        <f t="shared" si="0"/>
        <v>0</v>
      </c>
    </row>
    <row r="35" spans="1:5" s="6" customFormat="1" ht="17.25" customHeight="1">
      <c r="A35" s="20">
        <v>17</v>
      </c>
      <c r="B35" s="1" t="s">
        <v>44</v>
      </c>
      <c r="C35" s="47">
        <v>242.1</v>
      </c>
      <c r="D35" s="47">
        <v>242.1</v>
      </c>
      <c r="E35" s="47">
        <f t="shared" si="0"/>
        <v>0</v>
      </c>
    </row>
    <row r="36" spans="1:5" s="53" customFormat="1" ht="43.5" customHeight="1">
      <c r="A36" s="44" t="s">
        <v>45</v>
      </c>
      <c r="B36" s="45" t="s">
        <v>46</v>
      </c>
      <c r="C36" s="46">
        <f>C7+C8-C13</f>
        <v>1571.3000000000029</v>
      </c>
      <c r="D36" s="46">
        <f>D7+D8-D13</f>
        <v>4.2999999999992724</v>
      </c>
      <c r="E36" s="46">
        <f t="shared" ref="E36" si="1">D36-C36</f>
        <v>-1567.0000000000036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ani.tarlamazyan</cp:lastModifiedBy>
  <dcterms:created xsi:type="dcterms:W3CDTF">2006-09-16T00:00:00Z</dcterms:created>
  <dcterms:modified xsi:type="dcterms:W3CDTF">2018-11-05T08:47:17Z</dcterms:modified>
</cp:coreProperties>
</file>